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D043B86E-7358-402F-B98C-BD07FEB296B9}" xr6:coauthVersionLast="45" xr6:coauthVersionMax="45" xr10:uidLastSave="{00000000-0000-0000-0000-000000000000}"/>
  <bookViews>
    <workbookView xWindow="28680" yWindow="-120" windowWidth="29040" windowHeight="15990" xr2:uid="{96FB13CA-7647-4752-824D-76BBD27CB4D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<sst xmlns="http://schemas.openxmlformats.org/spreadsheetml/2006/main" count="684" uniqueCount="133">
  <si>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Central North Victoria (V6) REZ Connection Costs</t>
  </si>
  <si>
    <t>Indirect Cost Selection</t>
  </si>
  <si>
    <t>Project Description: 250 MVA connection to 220 kV network including new connection substation, 275/132 kV transformer and 2 x 10  km feeders at 132 kV. Note that while there is a mismatch in voltage in the substation items,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</si>
  <si>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</si>
  <si>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</si>
  <si>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</si>
  <si>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</si>
  <si>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</si>
  <si>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</si>
  <si>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</si>
  <si>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</si>
  <si>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</si>
  <si>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</si>
  <si>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</si>
  <si>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</si>
  <si>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</si>
  <si>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</si>
  <si>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</si>
  <si>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</si>
  <si>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</si>
  <si>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</si>
  <si>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</si>
  <si>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</si>
  <si>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</si>
  <si>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</si>
  <si>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</si>
  <si>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</si>
  <si>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</si>
  <si>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</si>
  <si>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</si>
  <si>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</si>
  <si>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</si>
  <si>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</si>
  <si>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</si>
  <si>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</si>
  <si>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</si>
  <si>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</si>
  <si>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</si>
  <si>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</si>
  <si>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</si>
  <si>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</si>
  <si>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</si>
  <si>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</si>
  <si>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</si>
  <si>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</si>
  <si>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</si>
  <si>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</si>
  <si>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</si>
  <si>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</si>
  <si>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</si>
  <si>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</si>
  <si>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</si>
  <si>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</si>
  <si>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</si>
  <si>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</si>
  <si>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</si>
  <si>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</si>
  <si>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</si>
  <si>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</si>
  <si>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</si>
  <si>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</si>
  <si>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</si>
  <si>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</si>
  <si>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Lemon DCST 250MVA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</si>
  <si>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</si>
  <si>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</si>
  <si>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</si>
  <si>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</si>
  <si>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</si>
  <si>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</si>
  <si>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</si>
  <si>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</si>
  <si>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</si>
  <si>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</si>
  <si>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</si>
  <si>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</si>
  <si>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</si>
  <si>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</si>
  <si>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</si>
  <si>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</si>
  <si>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</si>
  <si>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</si>
  <si>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</si>
  <si>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</si>
  <si>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</si>
  <si>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</si>
  <si>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</si>
  <si>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</si>
  <si>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</si>
  <si>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</si>
  <si>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</si>
  <si>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</si>
  <si>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</si>
  <si>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</si>
  <si>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</si>
  <si>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</si>
  <si>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</si>
  <si>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</si>
  <si>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</si>
  <si>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</si>
  <si>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</si>
  <si>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</si>
  <si>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</si>
  <si>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</si>
  <si>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</si>
  <si>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</si>
  <si>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</si>
  <si>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</si>
  <si>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</si>
  <si>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</si>
  <si>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</si>
  <si>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</si>
  <si>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</si>
  <si>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</si>
  <si>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</si>
  <si>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</si>
  <si>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</si>
  <si>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</si>
  <si>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</si>
  <si>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</si>
  <si>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</si>
  <si>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</si>
  <si>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</si>
  <si>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</si>
  <si>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3CB Diameter 1CB</t>
  </si>
  <si>
    <t>Transformer</t>
  </si>
  <si>
    <t>2 winding Tx (3ph) 300MVA</t>
  </si>
  <si>
    <t xml:space="preserve"> 275/132</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</si>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</sst>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DB357-4895-45F4-8E59-F2AF30D12D16}">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13323146.724825306</v>
      </c>
      <c r="G20" s="24">
        <v>3268590.1446378361</v>
      </c>
      <c r="H20" s="24">
        <v>3635594.3352959999</v>
      </c>
      <c r="I20" s="24">
        <v>1861596.1691711999</v>
      </c>
      <c r="J20" s="24">
        <v>0</v>
      </c>
      <c r="K20" s="24">
        <v>520524.34082772472</v>
      </c>
      <c r="L20" s="24">
        <v>0</v>
      </c>
      <c r="M20" s="24">
        <v>847466.73489254713</v>
      </c>
      <c r="N20" s="24">
        <v>570937.5</v>
      </c>
      <c r="O20" s="25">
        <v>2618437.5</v>
      </c>
    </row>
    <row r="21" spans="4:15" ht="15.75" thickBot="1" x14ac:dyDescent="0.3">
      <c r="D21" s="26">
        <v>2</v>
      </c>
      <c r="E21" t="s">
        <v>26</v>
      </c>
      <c r="F21" s="23">
        <v>21002211.582727425</v>
      </c>
      <c r="G21" s="24">
        <v>6809954.9931433992</v>
      </c>
      <c r="H21" s="24">
        <v>8947722.3193800002</v>
      </c>
      <c r="I21" s="24">
        <v>1334779.1531100001</v>
      </c>
      <c r="J21" s="24">
        <v>1562790.8572160001</v>
      </c>
      <c r="K21" s="24">
        <v>776085.39659999998</v>
      </c>
      <c r="L21" s="24">
        <v>308739.64850399992</v>
      </c>
      <c r="M21" s="24">
        <v>1231764.2147740251</v>
      </c>
      <c r="N21" s="24">
        <v>5437.5</v>
      </c>
      <c r="O21" s="25">
        <v>24937.5</v>
      </c>
    </row>
    <row r="22" spans="4:15" ht="15.75" thickBot="1" x14ac:dyDescent="0.3">
      <c r="D22" s="27"/>
      <c r="E22" s="28" t="s">
        <v>27</v>
      </c>
      <c r="F22" s="29">
        <v>34325358.307552733</v>
      </c>
      <c r="G22" s="30">
        <v>10078545.137781236</v>
      </c>
      <c r="H22" s="30">
        <v>12583316.654676</v>
      </c>
      <c r="I22" s="30">
        <v>3196375.3222812</v>
      </c>
      <c r="J22" s="30">
        <v>1562790.8572160001</v>
      </c>
      <c r="K22" s="30">
        <v>1296609.7374277248</v>
      </c>
      <c r="L22" s="30">
        <v>308739.64850399992</v>
      </c>
      <c r="M22" s="30">
        <v>2079230.9496665723</v>
      </c>
      <c r="N22" s="30">
        <v>576375</v>
      </c>
      <c r="O22" s="31">
        <v>2643375</v>
      </c>
    </row>
    <row r="23" spans="4:15" x14ac:dyDescent="0.25">
      <c r="E23" s="32" t="s">
        <v>28</v>
      </c>
      <c r="F23" s="33"/>
      <c r="G23" s="34"/>
      <c r="H23" s="34"/>
      <c r="I23" s="34"/>
      <c r="J23" s="34"/>
      <c r="K23" s="34"/>
      <c r="L23" s="34"/>
      <c r="M23" s="34"/>
      <c r="N23" s="34"/>
      <c r="O23" s="34"/>
    </row>
    <row r="24" spans="4:15" x14ac:dyDescent="0.25">
      <c r="E24" s="35" t="s">
        <v>29</v>
      </c>
      <c r="F24" s="23">
        <v>2196822.9300000002</v>
      </c>
      <c r="G24" s="34"/>
      <c r="H24" s="34"/>
      <c r="I24" s="34"/>
      <c r="J24" s="34"/>
      <c r="K24" s="34"/>
      <c r="L24" s="34"/>
      <c r="M24" s="34"/>
      <c r="N24" s="34"/>
      <c r="O24" s="34"/>
    </row>
    <row r="25" spans="4:15" x14ac:dyDescent="0.25">
      <c r="D25" s="27"/>
      <c r="E25" s="35" t="s">
        <v>30</v>
      </c>
      <c r="F25" s="23">
        <v>878729.17</v>
      </c>
      <c r="G25" s="34"/>
      <c r="H25" s="34"/>
      <c r="I25" s="34"/>
      <c r="J25" s="34"/>
      <c r="K25" s="34"/>
      <c r="L25" s="34"/>
      <c r="M25" s="34"/>
      <c r="N25" s="34"/>
      <c r="O25" s="34"/>
    </row>
    <row r="26" spans="4:15" x14ac:dyDescent="0.25">
      <c r="E26" s="35" t="s">
        <v>31</v>
      </c>
      <c r="F26" s="23">
        <v>933649.75</v>
      </c>
      <c r="G26" s="34"/>
      <c r="H26" s="34"/>
      <c r="I26" s="34"/>
      <c r="J26" s="34"/>
      <c r="K26" s="34"/>
      <c r="L26" s="34"/>
      <c r="M26" s="34"/>
      <c r="N26" s="34"/>
      <c r="O26" s="34"/>
    </row>
    <row r="27" spans="4:15" x14ac:dyDescent="0.25">
      <c r="E27" s="35" t="s">
        <v>32</v>
      </c>
      <c r="F27" s="23">
        <v>604126.31000000006</v>
      </c>
      <c r="G27" s="34"/>
      <c r="H27" s="34"/>
      <c r="I27" s="34"/>
      <c r="J27" s="34"/>
      <c r="K27" s="34"/>
      <c r="L27" s="34"/>
      <c r="M27" s="34"/>
      <c r="N27" s="34"/>
      <c r="O27" s="34"/>
    </row>
    <row r="28" spans="4:15" x14ac:dyDescent="0.25">
      <c r="E28" s="35" t="s">
        <v>33</v>
      </c>
      <c r="F28" s="23">
        <v>549205.73</v>
      </c>
      <c r="G28" s="34"/>
      <c r="H28" s="34"/>
      <c r="I28" s="34"/>
      <c r="J28" s="34"/>
      <c r="K28" s="34"/>
      <c r="L28" s="34"/>
      <c r="M28" s="34"/>
      <c r="N28" s="34"/>
      <c r="O28" s="34"/>
    </row>
    <row r="29" spans="4:15" x14ac:dyDescent="0.25">
      <c r="E29" s="35" t="s">
        <v>34</v>
      </c>
      <c r="F29" s="23">
        <v>329523.44</v>
      </c>
      <c r="G29" s="34"/>
      <c r="H29" s="34"/>
      <c r="I29" s="34"/>
      <c r="J29" s="34"/>
      <c r="K29" s="34"/>
      <c r="L29" s="34"/>
      <c r="M29" s="34"/>
      <c r="N29" s="34"/>
      <c r="O29" s="34"/>
    </row>
    <row r="30" spans="4:15" ht="15.75" thickBot="1" x14ac:dyDescent="0.3">
      <c r="E30" s="36" t="s">
        <v>35</v>
      </c>
      <c r="F30" s="37">
        <v>5492057.3300000001</v>
      </c>
      <c r="G30" s="34"/>
      <c r="H30" s="34"/>
      <c r="I30" s="34"/>
      <c r="J30" s="34"/>
      <c r="K30" s="34"/>
      <c r="L30" s="34"/>
      <c r="M30" s="34"/>
      <c r="N30" s="34"/>
      <c r="O30" s="34"/>
    </row>
    <row r="31" spans="4:15" ht="15.75" thickBot="1" x14ac:dyDescent="0.3">
      <c r="D31" s="27"/>
      <c r="E31" s="38" t="s">
        <v>36</v>
      </c>
      <c r="F31" s="39">
        <v>39817415.640000001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3D9DF-1998-496C-BF98-03DD242AA8C8}">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26842301.219999999</v>
      </c>
      <c r="F16" s="34">
        <v>8298244.9100000001</v>
      </c>
      <c r="G16" s="34">
        <v>9971615</v>
      </c>
      <c r="H16" s="34">
        <v>2486922.5</v>
      </c>
      <c r="I16" s="34">
        <v>1283568.5</v>
      </c>
      <c r="J16" s="34">
        <v>1036114.19</v>
      </c>
      <c r="K16" s="34">
        <v>251326.6</v>
      </c>
      <c r="L16" s="34">
        <v>1659509.52</v>
      </c>
      <c r="M16" s="34">
        <v>265000</v>
      </c>
      <c r="N16" s="44">
        <v>1590000</v>
      </c>
    </row>
    <row r="17" spans="4:14" x14ac:dyDescent="0.25">
      <c r="D17" s="42" t="s">
        <v>42</v>
      </c>
      <c r="E17" s="43">
        <v>28577187.716549359</v>
      </c>
      <c r="F17" s="34">
        <v>8616524.6652259994</v>
      </c>
      <c r="G17" s="34">
        <v>10652249.331600001</v>
      </c>
      <c r="H17" s="34">
        <v>2679346.1137199998</v>
      </c>
      <c r="I17" s="34">
        <v>1347233.4976000001</v>
      </c>
      <c r="J17" s="34">
        <v>1110161.4577353599</v>
      </c>
      <c r="K17" s="34">
        <v>266154.86939999997</v>
      </c>
      <c r="L17" s="34">
        <v>1997517.7812680001</v>
      </c>
      <c r="M17" s="34">
        <v>397500</v>
      </c>
      <c r="N17" s="44">
        <v>1510500</v>
      </c>
    </row>
    <row r="18" spans="4:14" x14ac:dyDescent="0.25">
      <c r="D18" s="45" t="s">
        <v>43</v>
      </c>
      <c r="E18" s="43">
        <v>707398.02669600793</v>
      </c>
      <c r="F18" s="34">
        <v>28256.962128556002</v>
      </c>
      <c r="G18" s="34">
        <v>166614.961668</v>
      </c>
      <c r="H18" s="34">
        <v>57563.645751599994</v>
      </c>
      <c r="I18" s="34">
        <v>0</v>
      </c>
      <c r="J18" s="34">
        <v>0</v>
      </c>
      <c r="K18" s="34">
        <v>0</v>
      </c>
      <c r="L18" s="34">
        <v>1812.4571478520002</v>
      </c>
      <c r="M18" s="34">
        <v>0</v>
      </c>
      <c r="N18" s="44">
        <v>453150</v>
      </c>
    </row>
    <row r="19" spans="4:14" ht="15.75" thickBot="1" x14ac:dyDescent="0.3">
      <c r="D19" s="45" t="s">
        <v>44</v>
      </c>
      <c r="E19" s="43">
        <v>5040772.5643073656</v>
      </c>
      <c r="F19" s="34">
        <v>1433763.5104266801</v>
      </c>
      <c r="G19" s="34">
        <v>1764452.3614080003</v>
      </c>
      <c r="H19" s="34">
        <v>459465.56280960003</v>
      </c>
      <c r="I19" s="34">
        <v>215557.35961600003</v>
      </c>
      <c r="J19" s="34">
        <v>186448.2796923648</v>
      </c>
      <c r="K19" s="34">
        <v>42584.779103999994</v>
      </c>
      <c r="L19" s="34">
        <v>79900.711250720007</v>
      </c>
      <c r="M19" s="34">
        <v>178874.99999999997</v>
      </c>
      <c r="N19" s="44">
        <v>679724.99999999988</v>
      </c>
    </row>
    <row r="20" spans="4:14" ht="15.75" thickBot="1" x14ac:dyDescent="0.3">
      <c r="D20" s="46" t="s">
        <v>45</v>
      </c>
      <c r="E20" s="47">
        <v>34325358.307552733</v>
      </c>
      <c r="F20" s="48">
        <v>10078545.137781234</v>
      </c>
      <c r="G20" s="49">
        <v>12583316.654676002</v>
      </c>
      <c r="H20" s="49">
        <v>3196375.3222812</v>
      </c>
      <c r="I20" s="49">
        <v>1562790.8572160001</v>
      </c>
      <c r="J20" s="49">
        <v>1296609.7374277248</v>
      </c>
      <c r="K20" s="49">
        <v>308739.64850399998</v>
      </c>
      <c r="L20" s="49">
        <v>2079230.9496665723</v>
      </c>
      <c r="M20" s="49">
        <v>576375</v>
      </c>
      <c r="N20" s="50">
        <v>2643375</v>
      </c>
    </row>
    <row r="21" spans="4:14" x14ac:dyDescent="0.25">
      <c r="D21" s="51" t="s">
        <v>46</v>
      </c>
      <c r="E21" s="52"/>
      <c r="F21" s="53"/>
      <c r="G21" s="53"/>
      <c r="H21" s="53"/>
      <c r="I21" s="53"/>
      <c r="J21" s="53"/>
      <c r="K21" s="53"/>
      <c r="L21" s="53"/>
      <c r="M21" s="53"/>
      <c r="N21" s="53"/>
    </row>
    <row r="22" spans="4:14" x14ac:dyDescent="0.25">
      <c r="D22" s="54" t="s">
        <v>29</v>
      </c>
      <c r="E22" s="55">
        <v>2196822.931683375</v>
      </c>
      <c r="F22" s="34"/>
      <c r="G22" s="34"/>
      <c r="H22" s="34"/>
      <c r="I22" s="34"/>
      <c r="J22" s="34"/>
      <c r="K22" s="34"/>
      <c r="L22" s="34"/>
      <c r="M22" s="34"/>
      <c r="N22" s="34"/>
    </row>
    <row r="23" spans="4:14" x14ac:dyDescent="0.25">
      <c r="D23" s="54" t="s">
        <v>30</v>
      </c>
      <c r="E23" s="55">
        <v>878729.17267334997</v>
      </c>
      <c r="F23" s="34"/>
      <c r="G23" s="34"/>
      <c r="H23" s="34"/>
      <c r="I23" s="34"/>
      <c r="J23" s="34"/>
      <c r="K23" s="34"/>
      <c r="L23" s="34"/>
      <c r="M23" s="34"/>
      <c r="N23" s="34"/>
    </row>
    <row r="24" spans="4:14" x14ac:dyDescent="0.25">
      <c r="D24" s="54" t="s">
        <v>31</v>
      </c>
      <c r="E24" s="55">
        <v>933649.74596543435</v>
      </c>
      <c r="F24" s="34"/>
      <c r="G24" s="34"/>
      <c r="H24" s="34"/>
      <c r="I24" s="34"/>
      <c r="J24" s="34"/>
      <c r="K24" s="34"/>
      <c r="L24" s="34"/>
      <c r="M24" s="34"/>
      <c r="N24" s="34"/>
    </row>
    <row r="25" spans="4:14" x14ac:dyDescent="0.25">
      <c r="D25" s="54" t="s">
        <v>32</v>
      </c>
      <c r="E25" s="55">
        <v>604126.30621292815</v>
      </c>
      <c r="F25" s="34"/>
      <c r="G25" s="34"/>
      <c r="H25" s="34"/>
      <c r="I25" s="34"/>
      <c r="J25" s="34"/>
      <c r="K25" s="34"/>
      <c r="L25" s="34"/>
      <c r="M25" s="34"/>
      <c r="N25" s="34"/>
    </row>
    <row r="26" spans="4:14" x14ac:dyDescent="0.25">
      <c r="D26" s="54" t="s">
        <v>33</v>
      </c>
      <c r="E26" s="55">
        <v>549205.73292084376</v>
      </c>
      <c r="F26" s="34"/>
      <c r="G26" s="34"/>
      <c r="H26" s="34"/>
      <c r="I26" s="34"/>
      <c r="J26" s="34"/>
      <c r="K26" s="34"/>
      <c r="L26" s="34"/>
      <c r="M26" s="34"/>
      <c r="N26" s="34"/>
    </row>
    <row r="27" spans="4:14" x14ac:dyDescent="0.25">
      <c r="D27" s="54" t="s">
        <v>34</v>
      </c>
      <c r="E27" s="55">
        <v>329523.43975250621</v>
      </c>
      <c r="F27" s="34"/>
      <c r="G27" s="34"/>
      <c r="H27" s="34"/>
      <c r="I27" s="34"/>
      <c r="J27" s="34"/>
      <c r="K27" s="34"/>
      <c r="L27" s="34"/>
      <c r="M27" s="34"/>
      <c r="N27" s="34"/>
    </row>
    <row r="28" spans="4:14" ht="15.75" thickBot="1" x14ac:dyDescent="0.3">
      <c r="D28" s="56" t="s">
        <v>35</v>
      </c>
      <c r="E28" s="52">
        <v>5492057.3292084374</v>
      </c>
      <c r="F28" s="34"/>
      <c r="G28" s="34"/>
      <c r="H28" s="34"/>
      <c r="I28" s="34"/>
      <c r="J28" s="34"/>
      <c r="K28" s="34"/>
      <c r="L28" s="34"/>
      <c r="M28" s="34"/>
      <c r="N28" s="34"/>
    </row>
    <row r="29" spans="4:14" ht="15.75" thickBot="1" x14ac:dyDescent="0.3">
      <c r="D29" s="46" t="s">
        <v>36</v>
      </c>
      <c r="E29" s="57">
        <v>39817415.636761174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0B511-B191-4C10-9376-72E62DCB3645}">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2603417.91</v>
      </c>
      <c r="L21" s="67">
        <v>2754150</v>
      </c>
      <c r="M21" s="67">
        <v>1410255</v>
      </c>
      <c r="N21" s="67">
        <v>0</v>
      </c>
      <c r="O21" s="67">
        <v>404349.19</v>
      </c>
      <c r="P21" s="67">
        <v>0</v>
      </c>
      <c r="Q21" s="67">
        <v>738249.19</v>
      </c>
      <c r="R21" s="67">
        <v>262500</v>
      </c>
      <c r="S21" s="67">
        <v>1575000</v>
      </c>
      <c r="T21" s="67">
        <v>9747921.290000001</v>
      </c>
      <c r="U21" s="68">
        <v>0.73165307650905698</v>
      </c>
    </row>
    <row r="22" spans="1:21" x14ac:dyDescent="0.25">
      <c r="A22" t="b">
        <v>1</v>
      </c>
      <c r="B22" t="b">
        <v>1</v>
      </c>
      <c r="D22" s="65" t="s">
        <v>65</v>
      </c>
      <c r="E22" s="60" t="s">
        <v>66</v>
      </c>
      <c r="F22" s="60" t="s">
        <v>66</v>
      </c>
      <c r="G22" s="60" t="s">
        <v>66</v>
      </c>
      <c r="H22" s="60" t="s">
        <v>66</v>
      </c>
      <c r="I22" s="66" t="s">
        <v>66</v>
      </c>
      <c r="J22" s="60" t="s">
        <v>66</v>
      </c>
      <c r="K22" s="67">
        <v>2603417.91</v>
      </c>
      <c r="L22" s="67">
        <v>2754150</v>
      </c>
      <c r="M22" s="67">
        <v>1410255</v>
      </c>
      <c r="N22" s="67">
        <v>0</v>
      </c>
      <c r="O22" s="67">
        <v>404349.19</v>
      </c>
      <c r="P22" s="67">
        <v>0</v>
      </c>
      <c r="Q22" s="67">
        <v>738249.19</v>
      </c>
      <c r="R22" s="67">
        <v>262500</v>
      </c>
      <c r="S22" s="67">
        <v>1575000</v>
      </c>
      <c r="T22" s="67">
        <v>9747921.290000001</v>
      </c>
      <c r="U22" s="68">
        <v>0.73165307650905698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3.3600000000000005E-2</v>
      </c>
      <c r="L31" s="60">
        <v>5.5944000000000008E-2</v>
      </c>
      <c r="M31" s="60">
        <v>5.5944000000000008E-2</v>
      </c>
      <c r="N31" s="60">
        <v>0</v>
      </c>
      <c r="O31" s="60">
        <v>5.5944000000000008E-2</v>
      </c>
      <c r="P31" s="60">
        <v>5.5944000000000008E-2</v>
      </c>
      <c r="Q31" s="60">
        <v>6.720000000000001E-2</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-0.05</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-0.05</v>
      </c>
      <c r="T33" s="60" t="s">
        <v>66</v>
      </c>
      <c r="U33" s="68" t="s">
        <v>66</v>
      </c>
    </row>
    <row r="34" spans="1:21" x14ac:dyDescent="0.25">
      <c r="A34" t="b">
        <v>1</v>
      </c>
      <c r="B34" t="b">
        <v>1</v>
      </c>
      <c r="D34" s="65" t="s">
        <v>89</v>
      </c>
      <c r="E34" s="60" t="s">
        <v>66</v>
      </c>
      <c r="F34" s="60" t="s">
        <v>66</v>
      </c>
      <c r="G34" s="60" t="s">
        <v>66</v>
      </c>
      <c r="H34" s="60" t="s">
        <v>66</v>
      </c>
      <c r="I34" s="66" t="s">
        <v>66</v>
      </c>
      <c r="J34" s="60" t="s">
        <v>66</v>
      </c>
      <c r="K34" s="60">
        <v>2755978.1995260003</v>
      </c>
      <c r="L34" s="60">
        <v>3004623.4175999998</v>
      </c>
      <c r="M34" s="60">
        <v>1538509.2307199999</v>
      </c>
      <c r="N34" s="60">
        <v>0</v>
      </c>
      <c r="O34" s="60">
        <v>441122.32273535995</v>
      </c>
      <c r="P34" s="60">
        <v>0</v>
      </c>
      <c r="Q34" s="60">
        <v>813698.25721800001</v>
      </c>
      <c r="R34" s="60">
        <v>393750</v>
      </c>
      <c r="S34" s="60">
        <v>1496250</v>
      </c>
      <c r="T34" s="60">
        <v>10443931.427799359</v>
      </c>
      <c r="U34" s="68">
        <v>0.78389374848953342</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16535.869197156004</v>
      </c>
      <c r="L45" s="60">
        <v>90138.702527999994</v>
      </c>
      <c r="M45" s="60">
        <v>46155.276921599994</v>
      </c>
      <c r="N45" s="60">
        <v>0</v>
      </c>
      <c r="O45" s="60">
        <v>0</v>
      </c>
      <c r="P45" s="60">
        <v>0</v>
      </c>
      <c r="Q45" s="60">
        <v>1220.547385827</v>
      </c>
      <c r="R45" s="60">
        <v>0</v>
      </c>
      <c r="S45" s="60">
        <v>448875</v>
      </c>
      <c r="T45" s="60">
        <v>602925.39603258297</v>
      </c>
      <c r="U45" s="68">
        <v>4.5253978544658603E-2</v>
      </c>
    </row>
    <row r="46" spans="1:21" x14ac:dyDescent="0.25">
      <c r="A46" t="b">
        <v>1</v>
      </c>
      <c r="B46" t="b">
        <v>1</v>
      </c>
      <c r="D46" s="65" t="s">
        <v>104</v>
      </c>
      <c r="E46" s="60" t="s">
        <v>66</v>
      </c>
      <c r="F46" s="60" t="s">
        <v>66</v>
      </c>
      <c r="G46" s="60" t="s">
        <v>66</v>
      </c>
      <c r="H46" s="60" t="s">
        <v>66</v>
      </c>
      <c r="I46" s="66" t="s">
        <v>66</v>
      </c>
      <c r="J46" s="60" t="s">
        <v>66</v>
      </c>
      <c r="K46" s="60">
        <v>2772514.0687231561</v>
      </c>
      <c r="L46" s="60">
        <v>3094762.1201279997</v>
      </c>
      <c r="M46" s="60">
        <v>1584664.5076416</v>
      </c>
      <c r="N46" s="60">
        <v>0</v>
      </c>
      <c r="O46" s="60">
        <v>441122.32273535995</v>
      </c>
      <c r="P46" s="60">
        <v>0</v>
      </c>
      <c r="Q46" s="60">
        <v>814918.80460382707</v>
      </c>
      <c r="R46" s="60">
        <v>393750</v>
      </c>
      <c r="S46" s="60">
        <v>1945125</v>
      </c>
      <c r="T46" s="60">
        <v>11046856.823831942</v>
      </c>
      <c r="U46" s="68">
        <v>0.82914772703419204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496076.07591468008</v>
      </c>
      <c r="L52" s="60">
        <v>540832.21516800008</v>
      </c>
      <c r="M52" s="60">
        <v>276931.66152960004</v>
      </c>
      <c r="N52" s="60">
        <v>0</v>
      </c>
      <c r="O52" s="60">
        <v>79402.0180923648</v>
      </c>
      <c r="P52" s="60">
        <v>0</v>
      </c>
      <c r="Q52" s="60">
        <v>32547.930288720003</v>
      </c>
      <c r="R52" s="60">
        <v>177187.49999999997</v>
      </c>
      <c r="S52" s="60">
        <v>673312.49999999988</v>
      </c>
      <c r="T52" s="60">
        <v>2276289.9009933649</v>
      </c>
      <c r="U52" s="68">
        <v>0.17085227296580807</v>
      </c>
    </row>
    <row r="53" spans="1:21" x14ac:dyDescent="0.25">
      <c r="A53" t="b">
        <v>1</v>
      </c>
      <c r="B53" t="b">
        <v>1</v>
      </c>
      <c r="D53" s="65" t="s">
        <v>114</v>
      </c>
      <c r="E53" s="60" t="s">
        <v>66</v>
      </c>
      <c r="F53" s="60" t="s">
        <v>66</v>
      </c>
      <c r="G53" s="60" t="s">
        <v>66</v>
      </c>
      <c r="H53" s="60" t="s">
        <v>66</v>
      </c>
      <c r="I53" s="66" t="s">
        <v>66</v>
      </c>
      <c r="J53" s="60" t="s">
        <v>66</v>
      </c>
      <c r="K53" s="60">
        <v>3268590.1446378361</v>
      </c>
      <c r="L53" s="60">
        <v>3635594.3352959999</v>
      </c>
      <c r="M53" s="60">
        <v>1861596.1691711999</v>
      </c>
      <c r="N53" s="60">
        <v>0</v>
      </c>
      <c r="O53" s="60">
        <v>520524.34082772472</v>
      </c>
      <c r="P53" s="60">
        <v>0</v>
      </c>
      <c r="Q53" s="60">
        <v>847466.73489254713</v>
      </c>
      <c r="R53" s="60">
        <v>570937.5</v>
      </c>
      <c r="S53" s="60">
        <v>2618437.5</v>
      </c>
      <c r="T53" s="60">
        <v>13323146.724825306</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0.3400046691212632</v>
      </c>
    </row>
    <row r="62" spans="1:21" x14ac:dyDescent="0.25">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0.1148207473532573</v>
      </c>
    </row>
    <row r="63" spans="1:21" x14ac:dyDescent="0.25">
      <c r="A63" t="b">
        <v>1</v>
      </c>
      <c r="B63" t="b">
        <v>0</v>
      </c>
      <c r="D63" s="65" t="s">
        <v>66</v>
      </c>
      <c r="E63" s="60" t="s">
        <v>117</v>
      </c>
      <c r="F63" s="60" t="s">
        <v>122</v>
      </c>
      <c r="G63" s="60" t="s">
        <v>124</v>
      </c>
      <c r="H63" s="60">
        <v>132</v>
      </c>
      <c r="I63" s="66">
        <v>1</v>
      </c>
      <c r="J63" s="60" t="s">
        <v>121</v>
      </c>
      <c r="K63" s="60">
        <v>283580</v>
      </c>
      <c r="L63" s="60">
        <v>426530</v>
      </c>
      <c r="M63" s="60">
        <v>93750</v>
      </c>
      <c r="N63" s="60">
        <v>100000</v>
      </c>
      <c r="O63" s="60">
        <v>90386</v>
      </c>
      <c r="P63" s="60">
        <v>18077.2</v>
      </c>
      <c r="Q63" s="60">
        <v>111717.1</v>
      </c>
      <c r="R63" s="60">
        <v>0</v>
      </c>
      <c r="S63" s="60">
        <v>0</v>
      </c>
      <c r="T63" s="60">
        <v>1124040.3</v>
      </c>
      <c r="U63" s="68">
        <v>5.3520092185169198E-2</v>
      </c>
    </row>
    <row r="64" spans="1:21" ht="30" x14ac:dyDescent="0.25">
      <c r="A64" t="b">
        <v>1</v>
      </c>
      <c r="B64" t="b">
        <v>0</v>
      </c>
      <c r="D64" s="65" t="s">
        <v>66</v>
      </c>
      <c r="E64" s="60" t="s">
        <v>117</v>
      </c>
      <c r="F64" s="60" t="s">
        <v>125</v>
      </c>
      <c r="G64" s="60" t="s">
        <v>126</v>
      </c>
      <c r="H64" s="60" t="s">
        <v>127</v>
      </c>
      <c r="I64" s="66">
        <v>1</v>
      </c>
      <c r="J64" s="60" t="s">
        <v>128</v>
      </c>
      <c r="K64" s="60">
        <v>4451000</v>
      </c>
      <c r="L64" s="60">
        <v>1200000</v>
      </c>
      <c r="M64" s="60">
        <v>410000</v>
      </c>
      <c r="N64" s="60">
        <v>100000</v>
      </c>
      <c r="O64" s="60">
        <v>205000</v>
      </c>
      <c r="P64" s="60">
        <v>52000</v>
      </c>
      <c r="Q64" s="60">
        <v>0</v>
      </c>
      <c r="R64" s="60">
        <v>0</v>
      </c>
      <c r="S64" s="60">
        <v>0</v>
      </c>
      <c r="T64" s="60">
        <v>6418000</v>
      </c>
      <c r="U64" s="68">
        <v>0.30558686520796086</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0.8139323738676506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84</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0</v>
      </c>
      <c r="R73" s="60">
        <v>0</v>
      </c>
      <c r="S73" s="60">
        <v>-0.05</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-0.05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14250</v>
      </c>
      <c r="T75" s="60">
        <v>18133256.28875</v>
      </c>
      <c r="U75" s="68">
        <v>0.86339746732496958</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4275</v>
      </c>
      <c r="T86" s="60">
        <v>104472.63066342501</v>
      </c>
      <c r="U86" s="68">
        <v>4.9743633070216788E-3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18525</v>
      </c>
      <c r="T87" s="60">
        <v>18237728.919413425</v>
      </c>
      <c r="U87" s="68">
        <v>0.8683718306319913</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6412.4999999999991</v>
      </c>
      <c r="T93" s="60">
        <v>2764482.6633140002</v>
      </c>
      <c r="U93" s="68">
        <v>0.13162816936800872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24937.5</v>
      </c>
      <c r="T94" s="60">
        <v>21002211.582727425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A4ACE4-106A-4816-973B-6F6FE5FE1924}"/>
</file>

<file path=customXml/itemProps2.xml><?xml version="1.0" encoding="utf-8"?>
<ds:datastoreItem xmlns:ds="http://schemas.openxmlformats.org/officeDocument/2006/customXml" ds:itemID="{BE07AA56-8FB6-452C-8AA4-FBF58D95A89F}"/>
</file>

<file path=customXml/itemProps3.xml><?xml version="1.0" encoding="utf-8"?>
<ds:datastoreItem xmlns:ds="http://schemas.openxmlformats.org/officeDocument/2006/customXml" ds:itemID="{D460B6F9-C53A-4BBD-BB97-29FF9762C2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2021-05-18T04:58:26Z</dcterms:created>
  <dcterms:modified xsi:type="dcterms:W3CDTF">2021-05-18T04:58:59Z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